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LOGÍSTICA)\Fichas Técnicas (SERVICIOS GENERALES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9" i="2" l="1"/>
  <c r="A40" i="2"/>
  <c r="A41" i="2" s="1"/>
  <c r="A42" i="2" s="1"/>
  <c r="A43" i="2" s="1"/>
  <c r="A44" i="2" s="1"/>
  <c r="A21" i="2" l="1"/>
  <c r="A22" i="2" s="1"/>
  <c r="A24" i="2" s="1"/>
  <c r="A25" i="2" l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45" i="2" s="1"/>
  <c r="A46" i="2" s="1"/>
  <c r="A47" i="2" s="1"/>
  <c r="A48" i="2" s="1"/>
  <c r="A49" i="2" s="1"/>
  <c r="A50" i="2" s="1"/>
  <c r="A51" i="2" l="1"/>
  <c r="A52" i="2" s="1"/>
  <c r="A53" i="2" s="1"/>
  <c r="A54" i="2" s="1"/>
  <c r="A55" i="2" s="1"/>
  <c r="A56" i="2" s="1"/>
  <c r="A58" i="2" s="1"/>
  <c r="A59" i="2" s="1"/>
  <c r="A60" i="2" s="1"/>
  <c r="A61" i="2" s="1"/>
  <c r="A62" i="2" s="1"/>
  <c r="A63" i="2" s="1"/>
  <c r="A64" i="2" s="1"/>
  <c r="A65" i="2" s="1"/>
  <c r="A66" i="2" s="1"/>
  <c r="A67" i="2" l="1"/>
  <c r="A68" i="2" s="1"/>
</calcChain>
</file>

<file path=xl/sharedStrings.xml><?xml version="1.0" encoding="utf-8"?>
<sst xmlns="http://schemas.openxmlformats.org/spreadsheetml/2006/main" count="182" uniqueCount="143">
  <si>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</si>
  <si>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</si>
  <si>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</si>
  <si>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</si>
  <si>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</si>
  <si>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</si>
  <si>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</si>
  <si>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</si>
  <si>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</si>
  <si>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</si>
  <si>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</si>
  <si>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</si>
  <si>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</si>
  <si>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</si>
  <si>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</si>
  <si>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</si>
  <si>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</si>
  <si>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</si>
  <si>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</si>
  <si>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</si>
  <si>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</si>
  <si>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</si>
  <si>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</si>
  <si>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</si>
  <si>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</si>
  <si>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</si>
  <si>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</si>
  <si>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</si>
  <si>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</si>
  <si>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</si>
  <si>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</si>
  <si>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</si>
  <si>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</si>
  <si>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</si>
  <si>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</si>
  <si>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</si>
  <si>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</si>
  <si>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</si>
  <si>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Meses</t>
  </si>
  <si>
    <t>-</t>
  </si>
  <si>
    <t>Capacidad</t>
  </si>
  <si>
    <t>Btu/h</t>
  </si>
  <si>
    <t>RT</t>
  </si>
  <si>
    <t>Fuente de alimentación</t>
  </si>
  <si>
    <t>V/Hz/Ph</t>
  </si>
  <si>
    <t>Nivel de ruido(Alto/Medio/Bajo)</t>
  </si>
  <si>
    <t>dB(A)</t>
  </si>
  <si>
    <t>Dimensión de  la red (WxDxH)</t>
  </si>
  <si>
    <t>Pulgadas</t>
  </si>
  <si>
    <t>Dimensión de la red (WxDxH)(Panel)</t>
  </si>
  <si>
    <t>37 3/8”x37 3/8”x2”</t>
  </si>
  <si>
    <t>Dimensión de embalaje (WxDxH)(Panel)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</si>
  <si>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</si>
  <si>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</si>
  <si>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</si>
  <si>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</si>
  <si>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</si>
  <si>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</si>
  <si>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M2</t>
  </si>
  <si>
    <t>Tamaño de la tubería(Liquido)</t>
  </si>
  <si>
    <t>3/8”</t>
  </si>
  <si>
    <t>Tamaño de la tubería(Gas)</t>
  </si>
  <si>
    <t>Cantidad de carga(20´/40´/40´HQ)</t>
  </si>
  <si>
    <t>Pcs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</si>
  <si>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</si>
  <si>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</si>
  <si>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</si>
  <si>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</si>
  <si>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</si>
  <si>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</si>
  <si>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</si>
  <si>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</si>
  <si>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</si>
  <si>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</si>
  <si>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Refrigerante(Type)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</si>
  <si>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</si>
  <si>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</si>
  <si>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</si>
  <si>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</si>
  <si>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</si>
  <si>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</si>
  <si>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</si>
  <si>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</si>
  <si>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</si>
  <si>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Motor de ventilador(Salida de potencia)</t>
  </si>
  <si>
    <t>HP</t>
  </si>
  <si>
    <t>Motor de ventilador(Carga completaAmp (FLA))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</si>
  <si>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</si>
  <si>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</si>
  <si>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</si>
  <si>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</si>
  <si>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</si>
  <si>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</si>
  <si>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</si>
  <si>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Condensador(Area frontal)</t>
  </si>
  <si>
    <t>sq.ft</t>
  </si>
  <si>
    <t>m2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</si>
  <si>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</si>
  <si>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</si>
  <si>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</si>
  <si>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</si>
  <si>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</si>
  <si>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</si>
  <si>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</si>
  <si>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</si>
  <si>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Dimensión del esquema (W×D×H)</t>
  </si>
  <si>
    <t>mm</t>
  </si>
  <si>
    <t>Dimensión de embalaje (L×W×H)</t>
  </si>
  <si>
    <t>Peso de la red</t>
  </si>
  <si>
    <t>kg</t>
  </si>
  <si>
    <t>Peso bruto</t>
  </si>
  <si>
    <t>Tubeía de conexión(Tipo de conexión de la válvula)</t>
  </si>
  <si>
    <t>Tubeía liquida</t>
  </si>
  <si>
    <t>Pulgada</t>
  </si>
  <si>
    <t>Tubería de gas</t>
  </si>
  <si>
    <t>48/46/44</t>
  </si>
  <si>
    <t>33 1/8”x33 1/8”x 11 1/4”</t>
  </si>
  <si>
    <t>36 ¼”x36 ¼”x14 3/4”</t>
  </si>
  <si>
    <t>Tamaño de la tubería(Drenaje)</t>
  </si>
  <si>
    <t>3/8"</t>
  </si>
  <si>
    <t xml:space="preserve"> 1*9 </t>
  </si>
  <si>
    <t>1015/790</t>
  </si>
  <si>
    <t>40-70</t>
  </si>
  <si>
    <t>2000(3200~13500)</t>
  </si>
  <si>
    <t>220/1/60</t>
  </si>
  <si>
    <t>38/36/33</t>
  </si>
  <si>
    <t>103/235/275</t>
  </si>
  <si>
    <t>1/4”</t>
  </si>
  <si>
    <t>863x600x325</t>
  </si>
  <si>
    <t>803x600x361</t>
  </si>
  <si>
    <t>770x180x240</t>
  </si>
  <si>
    <t>700x552x256</t>
  </si>
  <si>
    <t>1/4"</t>
  </si>
  <si>
    <t>5(1.3-7.6)</t>
  </si>
  <si>
    <t>R41A</t>
  </si>
  <si>
    <t>Acoplada</t>
  </si>
  <si>
    <t>UNIDAD INTERIOR</t>
  </si>
  <si>
    <t>UNIDAD EXTERIOR</t>
  </si>
  <si>
    <t>Aire acond Split 12000 BTU inverter</t>
  </si>
  <si>
    <t>Patricia Carolina Reyes De Los Angeles</t>
  </si>
  <si>
    <t>Gerente De Servicios Generales</t>
  </si>
  <si>
    <r>
      <t xml:space="preserve">DESCRIPCIÓN SAP: </t>
    </r>
    <r>
      <rPr>
        <sz val="11"/>
        <color theme="1"/>
        <rFont val="Arial"/>
        <family val="2"/>
      </rPr>
      <t>AIRE ACONDICIONADO DE 12,000 BTU INVER</t>
    </r>
  </si>
  <si>
    <t>AIRE ACONDICIONADO DE 12,000 BTU INVER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</si>
</sst>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vertical="center"/>
      <protection locked="0"/>
    </xf>
    <xf numFmtId="0" fontId="8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2" xfId="0" applyBorder="1"/>
    <xf numFmtId="0" fontId="10" fillId="0" borderId="32" xfId="0" applyFont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9" xfId="0" applyFont="1" applyBorder="1"/>
    <xf numFmtId="0" fontId="1" fillId="0" borderId="21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8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31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6" fontId="6" fillId="0" borderId="28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" fontId="6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1</xdr:row>
      <xdr:rowOff>47625</xdr:rowOff>
    </xdr:from>
    <xdr:to>
      <xdr:col>7</xdr:col>
      <xdr:colOff>975548</xdr:colOff>
      <xdr:row>4</xdr:row>
      <xdr:rowOff>148429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238125"/>
          <a:ext cx="2213798" cy="700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70</xdr:row>
      <xdr:rowOff>114300</xdr:rowOff>
    </xdr:from>
    <xdr:to>
      <xdr:col>1</xdr:col>
      <xdr:colOff>1823609</xdr:colOff>
      <xdr:row>76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17325975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85725</xdr:rowOff>
    </xdr:from>
    <xdr:to>
      <xdr:col>6</xdr:col>
      <xdr:colOff>152401</xdr:colOff>
      <xdr:row>31</xdr:row>
      <xdr:rowOff>95250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31623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3"/>
  <sheetViews>
    <sheetView tabSelected="1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81" t="s">
        <v>0</v>
      </c>
      <c r="B1" s="82"/>
      <c r="C1" s="82"/>
      <c r="D1" s="82"/>
      <c r="E1" s="82"/>
      <c r="F1" s="82"/>
      <c r="G1" s="86"/>
      <c r="H1" s="87"/>
    </row>
    <row r="2" spans="1:8" x14ac:dyDescent="0.25">
      <c r="A2" s="83"/>
      <c r="B2" s="84"/>
      <c r="C2" s="84"/>
      <c r="D2" s="84"/>
      <c r="E2" s="84"/>
      <c r="F2" s="84"/>
      <c r="G2" s="88"/>
      <c r="H2" s="89"/>
    </row>
    <row r="3" spans="1:8" x14ac:dyDescent="0.25">
      <c r="A3" s="83"/>
      <c r="B3" s="84"/>
      <c r="C3" s="84"/>
      <c r="D3" s="84"/>
      <c r="E3" s="84"/>
      <c r="F3" s="84"/>
      <c r="G3" s="88"/>
      <c r="H3" s="89"/>
    </row>
    <row r="4" spans="1:8" ht="17.25" customHeight="1" x14ac:dyDescent="0.25">
      <c r="A4" s="83"/>
      <c r="B4" s="84"/>
      <c r="C4" s="84"/>
      <c r="D4" s="84"/>
      <c r="E4" s="84"/>
      <c r="F4" s="84"/>
      <c r="G4" s="88"/>
      <c r="H4" s="89"/>
    </row>
    <row r="5" spans="1:8" ht="23.25" customHeight="1" x14ac:dyDescent="0.25">
      <c r="A5" s="83"/>
      <c r="B5" s="84"/>
      <c r="C5" s="84"/>
      <c r="D5" s="84"/>
      <c r="E5" s="84"/>
      <c r="F5" s="84"/>
      <c r="G5" s="88"/>
      <c r="H5" s="89"/>
    </row>
    <row r="6" spans="1:8" ht="15.75" thickBot="1" x14ac:dyDescent="0.3">
      <c r="A6" s="83"/>
      <c r="B6" s="84"/>
      <c r="C6" s="84"/>
      <c r="D6" s="84"/>
      <c r="E6" s="84"/>
      <c r="F6" s="85"/>
      <c r="G6" s="90"/>
      <c r="H6" s="91"/>
    </row>
    <row r="7" spans="1:8" ht="15" customHeight="1" x14ac:dyDescent="0.25">
      <c r="A7" s="92" t="s">
        <v>138</v>
      </c>
      <c r="B7" s="93"/>
      <c r="C7" s="93"/>
      <c r="D7" s="93"/>
      <c r="E7" s="94"/>
      <c r="F7" s="1"/>
      <c r="G7" s="2" t="s">
        <v>30</v>
      </c>
      <c r="H7" s="3">
        <v>2013544</v>
      </c>
    </row>
    <row r="8" spans="1:8" ht="15" customHeight="1" x14ac:dyDescent="0.25">
      <c r="A8" s="95"/>
      <c r="B8" s="96"/>
      <c r="C8" s="96"/>
      <c r="D8" s="96"/>
      <c r="E8" s="97"/>
      <c r="F8" s="4"/>
      <c r="G8" s="5" t="s">
        <v>31</v>
      </c>
      <c r="H8" s="59">
        <v>43763</v>
      </c>
    </row>
    <row r="9" spans="1:8" ht="15" customHeight="1" x14ac:dyDescent="0.25">
      <c r="A9" s="95"/>
      <c r="B9" s="96"/>
      <c r="C9" s="96"/>
      <c r="D9" s="96"/>
      <c r="E9" s="97"/>
      <c r="F9" s="6"/>
      <c r="G9" s="101" t="s">
        <v>37</v>
      </c>
      <c r="H9" s="102"/>
    </row>
    <row r="10" spans="1:8" ht="9.75" customHeight="1" thickBot="1" x14ac:dyDescent="0.3">
      <c r="A10" s="98"/>
      <c r="B10" s="99"/>
      <c r="C10" s="99"/>
      <c r="D10" s="99"/>
      <c r="E10" s="100"/>
      <c r="F10" s="7"/>
      <c r="G10" s="103"/>
      <c r="H10" s="104"/>
    </row>
    <row r="11" spans="1:8" ht="19.5" customHeight="1" thickBot="1" x14ac:dyDescent="0.3">
      <c r="A11" s="105" t="s">
        <v>141</v>
      </c>
      <c r="B11" s="106"/>
      <c r="C11" s="106"/>
      <c r="D11" s="106"/>
      <c r="E11" s="107"/>
      <c r="F11" s="8"/>
      <c r="G11" s="103"/>
      <c r="H11" s="104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08" t="s">
        <v>4</v>
      </c>
      <c r="E12" s="109"/>
      <c r="F12" s="108" t="s">
        <v>5</v>
      </c>
      <c r="G12" s="109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10" t="s">
        <v>8</v>
      </c>
      <c r="E13" s="111"/>
      <c r="F13" s="112"/>
      <c r="G13" s="113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114" t="s">
        <v>8</v>
      </c>
      <c r="E14" s="115"/>
      <c r="F14" s="73"/>
      <c r="G14" s="74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114" t="s">
        <v>11</v>
      </c>
      <c r="E15" s="115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114" t="s">
        <v>8</v>
      </c>
      <c r="E16" s="115"/>
      <c r="F16" s="73"/>
      <c r="G16" s="74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114" t="s">
        <v>8</v>
      </c>
      <c r="E17" s="115"/>
      <c r="F17" s="73"/>
      <c r="G17" s="74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114" t="s">
        <v>8</v>
      </c>
      <c r="E18" s="115"/>
      <c r="F18" s="73"/>
      <c r="G18" s="74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71" t="s">
        <v>32</v>
      </c>
      <c r="E19" s="72"/>
      <c r="F19" s="73"/>
      <c r="G19" s="74"/>
      <c r="H19" s="20"/>
    </row>
    <row r="20" spans="1:8" ht="42" customHeight="1" x14ac:dyDescent="0.25">
      <c r="A20" s="17">
        <v>8</v>
      </c>
      <c r="B20" s="29" t="s">
        <v>16</v>
      </c>
      <c r="C20" s="28" t="s">
        <v>38</v>
      </c>
      <c r="D20" s="75">
        <v>12</v>
      </c>
      <c r="E20" s="76"/>
      <c r="F20" s="47"/>
      <c r="G20" s="48"/>
      <c r="H20" s="20"/>
    </row>
    <row r="21" spans="1:8" x14ac:dyDescent="0.25">
      <c r="A21" s="17">
        <f>A20+1</f>
        <v>9</v>
      </c>
      <c r="B21" s="60" t="s">
        <v>136</v>
      </c>
      <c r="C21" s="70" t="s">
        <v>33</v>
      </c>
      <c r="D21" s="77" t="s">
        <v>33</v>
      </c>
      <c r="E21" s="78"/>
      <c r="F21" s="47"/>
      <c r="G21" s="48"/>
      <c r="H21" s="20"/>
    </row>
    <row r="22" spans="1:8" x14ac:dyDescent="0.25">
      <c r="A22" s="145">
        <f t="shared" ref="A22" si="0">A21+1</f>
        <v>10</v>
      </c>
      <c r="B22" s="143" t="s">
        <v>40</v>
      </c>
      <c r="C22" s="30" t="s">
        <v>41</v>
      </c>
      <c r="D22" s="79" t="s">
        <v>123</v>
      </c>
      <c r="E22" s="80"/>
      <c r="F22" s="47"/>
      <c r="G22" s="48"/>
      <c r="H22" s="20"/>
    </row>
    <row r="23" spans="1:8" x14ac:dyDescent="0.25">
      <c r="A23" s="146"/>
      <c r="B23" s="144"/>
      <c r="C23" s="30" t="s">
        <v>42</v>
      </c>
      <c r="D23" s="79">
        <v>11.1</v>
      </c>
      <c r="E23" s="80"/>
      <c r="F23" s="47"/>
      <c r="G23" s="48"/>
      <c r="H23" s="20"/>
    </row>
    <row r="24" spans="1:8" x14ac:dyDescent="0.25">
      <c r="A24" s="17">
        <f>A22+1</f>
        <v>11</v>
      </c>
      <c r="B24" s="60" t="s">
        <v>43</v>
      </c>
      <c r="C24" s="30" t="s">
        <v>44</v>
      </c>
      <c r="D24" s="79" t="s">
        <v>124</v>
      </c>
      <c r="E24" s="80"/>
      <c r="F24" s="47"/>
      <c r="G24" s="48"/>
      <c r="H24" s="20"/>
    </row>
    <row r="25" spans="1:8" x14ac:dyDescent="0.25">
      <c r="A25" s="17">
        <f t="shared" ref="A25:A33" si="1">A24+1</f>
        <v>12</v>
      </c>
      <c r="B25" s="60" t="s">
        <v>45</v>
      </c>
      <c r="C25" s="30" t="s">
        <v>46</v>
      </c>
      <c r="D25" s="79" t="s">
        <v>115</v>
      </c>
      <c r="E25" s="80"/>
      <c r="F25" s="47"/>
      <c r="G25" s="48"/>
      <c r="H25" s="20"/>
    </row>
    <row r="26" spans="1:8" x14ac:dyDescent="0.25">
      <c r="A26" s="17">
        <f t="shared" si="1"/>
        <v>13</v>
      </c>
      <c r="B26" s="60" t="s">
        <v>47</v>
      </c>
      <c r="C26" s="30" t="s">
        <v>48</v>
      </c>
      <c r="D26" s="79" t="s">
        <v>116</v>
      </c>
      <c r="E26" s="80"/>
      <c r="F26" s="47"/>
      <c r="G26" s="48"/>
      <c r="H26" s="20"/>
    </row>
    <row r="27" spans="1:8" ht="30" x14ac:dyDescent="0.25">
      <c r="A27" s="17">
        <f t="shared" si="1"/>
        <v>14</v>
      </c>
      <c r="B27" s="62" t="s">
        <v>49</v>
      </c>
      <c r="C27" s="30" t="s">
        <v>48</v>
      </c>
      <c r="D27" s="75" t="s">
        <v>50</v>
      </c>
      <c r="E27" s="76"/>
      <c r="F27" s="47"/>
      <c r="G27" s="48"/>
      <c r="H27" s="20"/>
    </row>
    <row r="28" spans="1:8" ht="30" x14ac:dyDescent="0.25">
      <c r="A28" s="17">
        <f t="shared" si="1"/>
        <v>15</v>
      </c>
      <c r="B28" s="62" t="s">
        <v>51</v>
      </c>
      <c r="C28" s="19" t="s">
        <v>48</v>
      </c>
      <c r="D28" s="114" t="s">
        <v>117</v>
      </c>
      <c r="E28" s="115"/>
      <c r="F28" s="47"/>
      <c r="G28" s="48"/>
      <c r="H28" s="20"/>
    </row>
    <row r="29" spans="1:8" x14ac:dyDescent="0.25">
      <c r="A29" s="17">
        <f t="shared" si="1"/>
        <v>16</v>
      </c>
      <c r="B29" s="62" t="s">
        <v>52</v>
      </c>
      <c r="C29" s="19" t="s">
        <v>53</v>
      </c>
      <c r="D29" s="114">
        <v>68</v>
      </c>
      <c r="E29" s="115"/>
      <c r="F29" s="47"/>
      <c r="G29" s="48"/>
      <c r="H29" s="20"/>
    </row>
    <row r="30" spans="1:8" x14ac:dyDescent="0.25">
      <c r="A30" s="17">
        <f t="shared" si="1"/>
        <v>17</v>
      </c>
      <c r="B30" s="62" t="s">
        <v>54</v>
      </c>
      <c r="C30" s="19" t="s">
        <v>53</v>
      </c>
      <c r="D30" s="75">
        <v>9</v>
      </c>
      <c r="E30" s="76"/>
      <c r="F30" s="47"/>
      <c r="G30" s="48"/>
      <c r="H30" s="20"/>
    </row>
    <row r="31" spans="1:8" x14ac:dyDescent="0.25">
      <c r="A31" s="17">
        <f t="shared" si="1"/>
        <v>18</v>
      </c>
      <c r="B31" s="62" t="s">
        <v>55</v>
      </c>
      <c r="C31" s="19" t="s">
        <v>53</v>
      </c>
      <c r="D31" s="114">
        <v>77</v>
      </c>
      <c r="E31" s="115"/>
      <c r="F31" s="47"/>
      <c r="G31" s="48"/>
      <c r="H31" s="20"/>
    </row>
    <row r="32" spans="1:8" x14ac:dyDescent="0.25">
      <c r="A32" s="17">
        <f t="shared" si="1"/>
        <v>19</v>
      </c>
      <c r="B32" s="29" t="s">
        <v>56</v>
      </c>
      <c r="C32" s="19" t="s">
        <v>53</v>
      </c>
      <c r="D32" s="114">
        <v>18</v>
      </c>
      <c r="E32" s="115"/>
      <c r="F32" s="47"/>
      <c r="G32" s="48"/>
      <c r="H32" s="20"/>
    </row>
    <row r="33" spans="1:8" x14ac:dyDescent="0.25">
      <c r="A33" s="17">
        <f t="shared" si="1"/>
        <v>20</v>
      </c>
      <c r="B33" s="27" t="s">
        <v>57</v>
      </c>
      <c r="C33" s="28" t="s">
        <v>58</v>
      </c>
      <c r="D33" s="75" t="s">
        <v>122</v>
      </c>
      <c r="E33" s="76"/>
      <c r="F33" s="47"/>
      <c r="G33" s="48"/>
      <c r="H33" s="20"/>
    </row>
    <row r="34" spans="1:8" x14ac:dyDescent="0.25">
      <c r="A34" s="17">
        <f t="shared" ref="A34:A45" si="2">A33+1</f>
        <v>21</v>
      </c>
      <c r="B34" s="27" t="s">
        <v>59</v>
      </c>
      <c r="C34" s="28" t="s">
        <v>48</v>
      </c>
      <c r="D34" s="75" t="s">
        <v>60</v>
      </c>
      <c r="E34" s="76"/>
      <c r="F34" s="47"/>
      <c r="G34" s="48"/>
      <c r="H34" s="20"/>
    </row>
    <row r="35" spans="1:8" x14ac:dyDescent="0.25">
      <c r="A35" s="17">
        <f t="shared" si="2"/>
        <v>22</v>
      </c>
      <c r="B35" s="25" t="s">
        <v>61</v>
      </c>
      <c r="C35" s="28" t="s">
        <v>48</v>
      </c>
      <c r="D35" s="141" t="s">
        <v>127</v>
      </c>
      <c r="E35" s="141"/>
      <c r="F35" s="64"/>
      <c r="G35" s="65"/>
      <c r="H35" s="66"/>
    </row>
    <row r="36" spans="1:8" x14ac:dyDescent="0.25">
      <c r="A36" s="17">
        <f t="shared" si="2"/>
        <v>23</v>
      </c>
      <c r="B36" s="69" t="s">
        <v>118</v>
      </c>
      <c r="C36" s="28" t="s">
        <v>48</v>
      </c>
      <c r="D36" s="79" t="s">
        <v>60</v>
      </c>
      <c r="E36" s="80"/>
      <c r="F36" s="64"/>
      <c r="G36" s="65"/>
      <c r="H36" s="66"/>
    </row>
    <row r="37" spans="1:8" x14ac:dyDescent="0.25">
      <c r="A37" s="17">
        <f t="shared" si="2"/>
        <v>24</v>
      </c>
      <c r="B37" s="25" t="s">
        <v>62</v>
      </c>
      <c r="C37" s="63" t="s">
        <v>63</v>
      </c>
      <c r="D37" s="142" t="s">
        <v>126</v>
      </c>
      <c r="E37" s="142"/>
      <c r="F37" s="64"/>
      <c r="G37" s="65"/>
      <c r="H37" s="66"/>
    </row>
    <row r="38" spans="1:8" x14ac:dyDescent="0.25">
      <c r="A38" s="17">
        <f t="shared" si="2"/>
        <v>25</v>
      </c>
      <c r="B38" s="25" t="s">
        <v>137</v>
      </c>
      <c r="C38" s="70" t="s">
        <v>33</v>
      </c>
      <c r="D38" s="77" t="s">
        <v>39</v>
      </c>
      <c r="E38" s="78"/>
      <c r="F38" s="64"/>
      <c r="G38" s="65"/>
      <c r="H38" s="66"/>
    </row>
    <row r="39" spans="1:8" ht="30" x14ac:dyDescent="0.25">
      <c r="A39" s="17">
        <f t="shared" si="2"/>
        <v>26</v>
      </c>
      <c r="B39" s="67" t="s">
        <v>64</v>
      </c>
      <c r="C39" s="63" t="s">
        <v>65</v>
      </c>
      <c r="D39" s="141" t="s">
        <v>66</v>
      </c>
      <c r="E39" s="141"/>
      <c r="F39" s="64"/>
      <c r="G39" s="65"/>
      <c r="H39" s="66"/>
    </row>
    <row r="40" spans="1:8" ht="30" x14ac:dyDescent="0.25">
      <c r="A40" s="17">
        <f t="shared" si="2"/>
        <v>27</v>
      </c>
      <c r="B40" s="67" t="s">
        <v>67</v>
      </c>
      <c r="C40" s="63" t="s">
        <v>68</v>
      </c>
      <c r="D40" s="142">
        <v>50</v>
      </c>
      <c r="E40" s="142"/>
      <c r="F40" s="64"/>
      <c r="G40" s="65"/>
      <c r="H40" s="66"/>
    </row>
    <row r="41" spans="1:8" x14ac:dyDescent="0.25">
      <c r="A41" s="17">
        <f t="shared" si="2"/>
        <v>28</v>
      </c>
      <c r="B41" s="25" t="s">
        <v>69</v>
      </c>
      <c r="C41" s="63" t="s">
        <v>70</v>
      </c>
      <c r="D41" s="142" t="s">
        <v>71</v>
      </c>
      <c r="E41" s="142"/>
      <c r="F41" s="64"/>
      <c r="G41" s="65"/>
      <c r="H41" s="66"/>
    </row>
    <row r="42" spans="1:8" x14ac:dyDescent="0.25">
      <c r="A42" s="17">
        <f t="shared" si="2"/>
        <v>29</v>
      </c>
      <c r="B42" s="25" t="s">
        <v>72</v>
      </c>
      <c r="C42" s="63" t="s">
        <v>73</v>
      </c>
      <c r="D42" s="141" t="s">
        <v>125</v>
      </c>
      <c r="E42" s="141"/>
      <c r="F42" s="64"/>
      <c r="G42" s="65"/>
      <c r="H42" s="66"/>
    </row>
    <row r="43" spans="1:8" x14ac:dyDescent="0.25">
      <c r="A43" s="17">
        <f t="shared" si="2"/>
        <v>30</v>
      </c>
      <c r="B43" s="25" t="s">
        <v>74</v>
      </c>
      <c r="C43" s="19" t="s">
        <v>33</v>
      </c>
      <c r="D43" s="142" t="s">
        <v>134</v>
      </c>
      <c r="E43" s="142"/>
      <c r="F43" s="64"/>
      <c r="G43" s="65"/>
      <c r="H43" s="66"/>
    </row>
    <row r="44" spans="1:8" ht="30" x14ac:dyDescent="0.25">
      <c r="A44" s="17">
        <f t="shared" si="2"/>
        <v>31</v>
      </c>
      <c r="B44" s="67" t="s">
        <v>75</v>
      </c>
      <c r="C44" s="63" t="s">
        <v>76</v>
      </c>
      <c r="D44" s="141">
        <v>1330</v>
      </c>
      <c r="E44" s="141"/>
      <c r="F44" s="64"/>
      <c r="G44" s="65"/>
      <c r="H44" s="66"/>
    </row>
    <row r="45" spans="1:8" ht="30" x14ac:dyDescent="0.25">
      <c r="A45" s="17">
        <f t="shared" si="2"/>
        <v>32</v>
      </c>
      <c r="B45" s="67" t="s">
        <v>77</v>
      </c>
      <c r="C45" s="63" t="s">
        <v>68</v>
      </c>
      <c r="D45" s="141" t="s">
        <v>133</v>
      </c>
      <c r="E45" s="141"/>
      <c r="F45" s="64"/>
      <c r="G45" s="65"/>
      <c r="H45" s="66"/>
    </row>
    <row r="46" spans="1:8" x14ac:dyDescent="0.25">
      <c r="A46" s="17">
        <f t="shared" ref="A46:A49" si="3">A45+1</f>
        <v>33</v>
      </c>
      <c r="B46" s="25" t="s">
        <v>78</v>
      </c>
      <c r="C46" s="19" t="s">
        <v>33</v>
      </c>
      <c r="D46" s="142" t="s">
        <v>79</v>
      </c>
      <c r="E46" s="142"/>
      <c r="F46" s="64"/>
      <c r="G46" s="65"/>
      <c r="H46" s="66"/>
    </row>
    <row r="47" spans="1:8" ht="30" x14ac:dyDescent="0.25">
      <c r="A47" s="17">
        <f t="shared" si="3"/>
        <v>34</v>
      </c>
      <c r="B47" s="67" t="s">
        <v>80</v>
      </c>
      <c r="C47" s="19" t="s">
        <v>33</v>
      </c>
      <c r="D47" s="141" t="s">
        <v>81</v>
      </c>
      <c r="E47" s="141"/>
      <c r="F47" s="64"/>
      <c r="G47" s="65"/>
      <c r="H47" s="66"/>
    </row>
    <row r="48" spans="1:8" ht="30" x14ac:dyDescent="0.25">
      <c r="A48" s="17">
        <f t="shared" si="3"/>
        <v>35</v>
      </c>
      <c r="B48" s="67" t="s">
        <v>82</v>
      </c>
      <c r="C48" s="63" t="s">
        <v>83</v>
      </c>
      <c r="D48" s="141" t="s">
        <v>121</v>
      </c>
      <c r="E48" s="141"/>
      <c r="F48" s="64"/>
      <c r="G48" s="65"/>
      <c r="H48" s="66"/>
    </row>
    <row r="49" spans="1:8" ht="30" x14ac:dyDescent="0.25">
      <c r="A49" s="17">
        <f t="shared" si="3"/>
        <v>36</v>
      </c>
      <c r="B49" s="67" t="s">
        <v>84</v>
      </c>
      <c r="C49" s="63" t="s">
        <v>85</v>
      </c>
      <c r="D49" s="152" t="s">
        <v>120</v>
      </c>
      <c r="E49" s="141"/>
      <c r="F49" s="64"/>
      <c r="G49" s="65"/>
      <c r="H49" s="66"/>
    </row>
    <row r="50" spans="1:8" ht="30" x14ac:dyDescent="0.25">
      <c r="A50" s="17">
        <f t="shared" ref="A50:A55" si="4">A49+1</f>
        <v>37</v>
      </c>
      <c r="B50" s="67" t="s">
        <v>86</v>
      </c>
      <c r="C50" s="63" t="s">
        <v>68</v>
      </c>
      <c r="D50" s="141">
        <v>0.86</v>
      </c>
      <c r="E50" s="141"/>
      <c r="F50" s="64"/>
      <c r="G50" s="65"/>
      <c r="H50" s="66"/>
    </row>
    <row r="51" spans="1:8" x14ac:dyDescent="0.25">
      <c r="A51" s="17">
        <f>A50+1</f>
        <v>38</v>
      </c>
      <c r="B51" s="25" t="s">
        <v>87</v>
      </c>
      <c r="C51" s="19" t="s">
        <v>33</v>
      </c>
      <c r="D51" s="142" t="s">
        <v>88</v>
      </c>
      <c r="E51" s="142"/>
      <c r="F51" s="64"/>
      <c r="G51" s="65"/>
      <c r="H51" s="66"/>
    </row>
    <row r="52" spans="1:8" x14ac:dyDescent="0.25">
      <c r="A52" s="17">
        <f t="shared" si="4"/>
        <v>39</v>
      </c>
      <c r="B52" s="25" t="s">
        <v>89</v>
      </c>
      <c r="C52" s="19" t="s">
        <v>33</v>
      </c>
      <c r="D52" s="141" t="s">
        <v>90</v>
      </c>
      <c r="E52" s="141"/>
      <c r="F52" s="64"/>
      <c r="G52" s="65"/>
      <c r="H52" s="66"/>
    </row>
    <row r="53" spans="1:8" x14ac:dyDescent="0.25">
      <c r="A53" s="17">
        <f t="shared" si="4"/>
        <v>40</v>
      </c>
      <c r="B53" s="25" t="s">
        <v>91</v>
      </c>
      <c r="C53" s="19" t="s">
        <v>33</v>
      </c>
      <c r="D53" s="142">
        <v>1</v>
      </c>
      <c r="E53" s="142"/>
      <c r="F53" s="64"/>
      <c r="G53" s="65"/>
      <c r="H53" s="66"/>
    </row>
    <row r="54" spans="1:8" x14ac:dyDescent="0.25">
      <c r="A54" s="17">
        <f t="shared" si="4"/>
        <v>41</v>
      </c>
      <c r="B54" s="25" t="s">
        <v>92</v>
      </c>
      <c r="C54" s="19" t="s">
        <v>33</v>
      </c>
      <c r="D54" s="114">
        <v>18.11</v>
      </c>
      <c r="E54" s="115"/>
      <c r="F54" s="64"/>
      <c r="G54" s="65"/>
      <c r="H54" s="66"/>
    </row>
    <row r="55" spans="1:8" x14ac:dyDescent="0.25">
      <c r="A55" s="17">
        <f t="shared" si="4"/>
        <v>42</v>
      </c>
      <c r="B55" s="25" t="s">
        <v>93</v>
      </c>
      <c r="C55" s="19" t="s">
        <v>33</v>
      </c>
      <c r="D55" s="114" t="s">
        <v>130</v>
      </c>
      <c r="E55" s="115"/>
      <c r="F55" s="64"/>
      <c r="G55" s="65"/>
      <c r="H55" s="66"/>
    </row>
    <row r="56" spans="1:8" x14ac:dyDescent="0.25">
      <c r="A56" s="145">
        <f t="shared" ref="A56" si="5">A55+1</f>
        <v>43</v>
      </c>
      <c r="B56" s="148" t="s">
        <v>94</v>
      </c>
      <c r="C56" s="26" t="s">
        <v>95</v>
      </c>
      <c r="D56" s="150" t="s">
        <v>131</v>
      </c>
      <c r="E56" s="151"/>
      <c r="F56" s="64"/>
      <c r="G56" s="65"/>
      <c r="H56" s="66"/>
    </row>
    <row r="57" spans="1:8" x14ac:dyDescent="0.25">
      <c r="A57" s="146"/>
      <c r="B57" s="149"/>
      <c r="C57" s="26" t="s">
        <v>96</v>
      </c>
      <c r="D57" s="110"/>
      <c r="E57" s="111"/>
      <c r="F57" s="64"/>
      <c r="G57" s="65"/>
      <c r="H57" s="66"/>
    </row>
    <row r="58" spans="1:8" ht="45" x14ac:dyDescent="0.25">
      <c r="A58" s="61">
        <f>A56+1</f>
        <v>44</v>
      </c>
      <c r="B58" s="67" t="s">
        <v>97</v>
      </c>
      <c r="C58" s="26" t="s">
        <v>98</v>
      </c>
      <c r="D58" s="114">
        <v>4.5</v>
      </c>
      <c r="E58" s="115"/>
      <c r="F58" s="64"/>
      <c r="G58" s="65"/>
      <c r="H58" s="66"/>
    </row>
    <row r="59" spans="1:8" ht="45" x14ac:dyDescent="0.25">
      <c r="A59" s="61">
        <f t="shared" ref="A59:A66" si="6">A58+1</f>
        <v>45</v>
      </c>
      <c r="B59" s="67" t="s">
        <v>99</v>
      </c>
      <c r="C59" s="26" t="s">
        <v>98</v>
      </c>
      <c r="D59" s="114">
        <v>1.9</v>
      </c>
      <c r="E59" s="115"/>
      <c r="F59" s="64"/>
      <c r="G59" s="65"/>
      <c r="H59" s="66"/>
    </row>
    <row r="60" spans="1:8" ht="30" x14ac:dyDescent="0.25">
      <c r="A60" s="61">
        <f t="shared" si="6"/>
        <v>46</v>
      </c>
      <c r="B60" s="67" t="s">
        <v>100</v>
      </c>
      <c r="C60" s="26" t="s">
        <v>101</v>
      </c>
      <c r="D60" s="114" t="s">
        <v>102</v>
      </c>
      <c r="E60" s="115"/>
      <c r="F60" s="64"/>
      <c r="G60" s="65"/>
      <c r="H60" s="66"/>
    </row>
    <row r="61" spans="1:8" x14ac:dyDescent="0.25">
      <c r="A61" s="61">
        <f t="shared" si="6"/>
        <v>47</v>
      </c>
      <c r="B61" s="25" t="s">
        <v>103</v>
      </c>
      <c r="C61" s="19" t="s">
        <v>33</v>
      </c>
      <c r="D61" s="114" t="s">
        <v>104</v>
      </c>
      <c r="E61" s="115"/>
      <c r="F61" s="64"/>
      <c r="G61" s="65"/>
      <c r="H61" s="66"/>
    </row>
    <row r="62" spans="1:8" x14ac:dyDescent="0.25">
      <c r="A62" s="61">
        <f t="shared" si="6"/>
        <v>48</v>
      </c>
      <c r="B62" s="25" t="s">
        <v>105</v>
      </c>
      <c r="C62" s="26" t="s">
        <v>106</v>
      </c>
      <c r="D62" s="114" t="s">
        <v>128</v>
      </c>
      <c r="E62" s="115"/>
      <c r="F62" s="64"/>
      <c r="G62" s="65"/>
      <c r="H62" s="66"/>
    </row>
    <row r="63" spans="1:8" x14ac:dyDescent="0.25">
      <c r="A63" s="61">
        <f t="shared" si="6"/>
        <v>49</v>
      </c>
      <c r="B63" s="25" t="s">
        <v>107</v>
      </c>
      <c r="C63" s="26" t="s">
        <v>106</v>
      </c>
      <c r="D63" s="114" t="s">
        <v>129</v>
      </c>
      <c r="E63" s="115"/>
      <c r="F63" s="64"/>
      <c r="G63" s="65"/>
      <c r="H63" s="66"/>
    </row>
    <row r="64" spans="1:8" x14ac:dyDescent="0.25">
      <c r="A64" s="61">
        <f t="shared" si="6"/>
        <v>50</v>
      </c>
      <c r="B64" s="25" t="s">
        <v>108</v>
      </c>
      <c r="C64" s="26" t="s">
        <v>109</v>
      </c>
      <c r="D64" s="114">
        <v>32</v>
      </c>
      <c r="E64" s="115"/>
      <c r="F64" s="64"/>
      <c r="G64" s="65"/>
      <c r="H64" s="66"/>
    </row>
    <row r="65" spans="1:12" x14ac:dyDescent="0.25">
      <c r="A65" s="61">
        <f t="shared" si="6"/>
        <v>51</v>
      </c>
      <c r="B65" s="25" t="s">
        <v>110</v>
      </c>
      <c r="C65" s="26" t="s">
        <v>109</v>
      </c>
      <c r="D65" s="114">
        <v>33</v>
      </c>
      <c r="E65" s="115"/>
      <c r="F65" s="64"/>
      <c r="G65" s="65"/>
      <c r="H65" s="66"/>
    </row>
    <row r="66" spans="1:12" ht="30" x14ac:dyDescent="0.25">
      <c r="A66" s="61">
        <f t="shared" si="6"/>
        <v>52</v>
      </c>
      <c r="B66" s="67" t="s">
        <v>111</v>
      </c>
      <c r="C66" s="19" t="s">
        <v>33</v>
      </c>
      <c r="D66" s="114" t="s">
        <v>135</v>
      </c>
      <c r="E66" s="115"/>
      <c r="F66" s="64"/>
      <c r="G66" s="65"/>
      <c r="H66" s="66"/>
    </row>
    <row r="67" spans="1:12" x14ac:dyDescent="0.25">
      <c r="A67" s="61">
        <f>A66+1</f>
        <v>53</v>
      </c>
      <c r="B67" s="67" t="s">
        <v>112</v>
      </c>
      <c r="C67" s="26" t="s">
        <v>113</v>
      </c>
      <c r="D67" s="114" t="s">
        <v>132</v>
      </c>
      <c r="E67" s="115"/>
      <c r="F67" s="64"/>
      <c r="G67" s="65"/>
      <c r="H67" s="66"/>
    </row>
    <row r="68" spans="1:12" ht="15.75" thickBot="1" x14ac:dyDescent="0.3">
      <c r="A68" s="61">
        <f t="shared" ref="A68" si="7">A67+1</f>
        <v>54</v>
      </c>
      <c r="B68" s="68" t="s">
        <v>114</v>
      </c>
      <c r="C68" s="26" t="s">
        <v>113</v>
      </c>
      <c r="D68" s="147" t="s">
        <v>119</v>
      </c>
      <c r="E68" s="115"/>
      <c r="F68" s="64"/>
      <c r="G68" s="65"/>
      <c r="H68" s="66"/>
    </row>
    <row r="69" spans="1:12" x14ac:dyDescent="0.25">
      <c r="A69" s="127" t="s">
        <v>17</v>
      </c>
      <c r="B69" s="128"/>
      <c r="C69" s="128"/>
      <c r="D69" s="128"/>
      <c r="E69" s="128"/>
      <c r="F69" s="128"/>
      <c r="G69" s="128"/>
      <c r="H69" s="129"/>
    </row>
    <row r="70" spans="1:12" ht="15.75" thickBot="1" x14ac:dyDescent="0.3">
      <c r="A70" s="130" t="s">
        <v>18</v>
      </c>
      <c r="B70" s="131"/>
      <c r="C70" s="131"/>
      <c r="D70" s="131"/>
      <c r="E70" s="131"/>
      <c r="F70" s="131"/>
      <c r="G70" s="131"/>
      <c r="H70" s="132"/>
    </row>
    <row r="71" spans="1:12" ht="20.25" customHeight="1" x14ac:dyDescent="0.25">
      <c r="A71" s="56"/>
      <c r="B71" s="138"/>
      <c r="C71" s="57"/>
      <c r="D71" s="57"/>
      <c r="E71" s="58"/>
      <c r="F71" s="57"/>
      <c r="G71" s="134"/>
      <c r="H71" s="135"/>
    </row>
    <row r="72" spans="1:12" x14ac:dyDescent="0.25">
      <c r="A72" s="31"/>
      <c r="B72" s="139"/>
      <c r="C72" s="32"/>
      <c r="D72" s="32"/>
      <c r="E72" s="33"/>
      <c r="F72" s="32" t="s">
        <v>19</v>
      </c>
      <c r="G72" s="116" t="s">
        <v>20</v>
      </c>
      <c r="H72" s="133"/>
    </row>
    <row r="73" spans="1:12" x14ac:dyDescent="0.25">
      <c r="A73" s="31"/>
      <c r="B73" s="139"/>
      <c r="C73" s="32"/>
      <c r="D73" s="32"/>
      <c r="E73" s="33"/>
      <c r="F73" s="32"/>
      <c r="G73" s="116"/>
      <c r="H73" s="133"/>
    </row>
    <row r="74" spans="1:12" x14ac:dyDescent="0.25">
      <c r="A74" s="31"/>
      <c r="B74" s="139"/>
      <c r="C74" s="32"/>
      <c r="D74" s="32"/>
      <c r="E74" s="33"/>
      <c r="F74" s="32"/>
      <c r="G74" s="54"/>
      <c r="H74" s="55"/>
    </row>
    <row r="75" spans="1:12" x14ac:dyDescent="0.25">
      <c r="A75" s="31"/>
      <c r="B75" s="139"/>
      <c r="C75" s="32"/>
      <c r="D75" s="32"/>
      <c r="E75" s="33"/>
      <c r="F75" s="32"/>
      <c r="G75" s="54"/>
      <c r="H75" s="55"/>
    </row>
    <row r="76" spans="1:12" x14ac:dyDescent="0.25">
      <c r="A76" s="31"/>
      <c r="B76" s="139"/>
      <c r="C76" s="54"/>
      <c r="D76" s="54"/>
      <c r="E76" s="54"/>
      <c r="F76" s="32"/>
      <c r="G76" s="116"/>
      <c r="H76" s="133"/>
    </row>
    <row r="77" spans="1:12" ht="19.5" customHeight="1" x14ac:dyDescent="0.25">
      <c r="A77" s="31"/>
      <c r="B77" s="140"/>
      <c r="C77" s="32"/>
      <c r="D77" s="32"/>
      <c r="E77" s="54"/>
      <c r="F77" s="32"/>
      <c r="G77" s="136"/>
      <c r="H77" s="137"/>
    </row>
    <row r="78" spans="1:12" x14ac:dyDescent="0.25">
      <c r="A78" s="31"/>
      <c r="B78" s="166" t="s">
        <v>139</v>
      </c>
      <c r="C78" s="33"/>
      <c r="D78" s="32"/>
      <c r="E78" s="54"/>
      <c r="F78" s="32"/>
      <c r="G78" s="116" t="s">
        <v>21</v>
      </c>
      <c r="H78" s="133"/>
    </row>
    <row r="79" spans="1:12" ht="15.75" thickBot="1" x14ac:dyDescent="0.3">
      <c r="A79" s="34"/>
      <c r="B79" s="167" t="s">
        <v>140</v>
      </c>
      <c r="C79" s="35"/>
      <c r="D79" s="36"/>
      <c r="E79" s="37"/>
      <c r="F79" s="37"/>
      <c r="G79" s="35"/>
      <c r="H79" s="42"/>
      <c r="K79" s="116"/>
      <c r="L79" s="116"/>
    </row>
    <row r="80" spans="1:12" ht="12.75" customHeight="1" x14ac:dyDescent="0.25">
      <c r="A80" s="117" t="s">
        <v>22</v>
      </c>
      <c r="B80" s="118"/>
      <c r="C80" s="118"/>
      <c r="D80" s="118"/>
      <c r="E80" s="118"/>
      <c r="F80" s="118"/>
      <c r="G80" s="118"/>
      <c r="H80" s="119"/>
    </row>
    <row r="81" spans="1:8" x14ac:dyDescent="0.25">
      <c r="A81" s="120" t="s">
        <v>36</v>
      </c>
      <c r="B81" s="121"/>
      <c r="C81" s="121"/>
      <c r="D81" s="121"/>
      <c r="E81" s="121"/>
      <c r="F81" s="121"/>
      <c r="G81" s="121"/>
      <c r="H81" s="122"/>
    </row>
    <row r="82" spans="1:8" x14ac:dyDescent="0.25">
      <c r="A82" s="123"/>
      <c r="B82" s="121"/>
      <c r="C82" s="121"/>
      <c r="D82" s="121"/>
      <c r="E82" s="121"/>
      <c r="F82" s="121"/>
      <c r="G82" s="121"/>
      <c r="H82" s="122"/>
    </row>
    <row r="83" spans="1:8" ht="21" customHeight="1" thickBot="1" x14ac:dyDescent="0.3">
      <c r="A83" s="124"/>
      <c r="B83" s="125"/>
      <c r="C83" s="125"/>
      <c r="D83" s="125"/>
      <c r="E83" s="125"/>
      <c r="F83" s="125"/>
      <c r="G83" s="125"/>
      <c r="H83" s="126"/>
    </row>
  </sheetData>
  <sheetProtection algorithmName="SHA-512" hashValue="hKLtbcpPZZmU4GbEIzAVnKEv9uGSEB4qzboNQcZXfV6/M3iUPvlKZAOaFLGWWpbVIG9Ksh/MjDjwDXYWdVzSnw==" saltValue="Lp2DysWg4dVJbtNth2/KDg==" spinCount="100000" sheet="1" objects="1" scenarios="1"/>
  <mergeCells count="84">
    <mergeCell ref="D47:E47"/>
    <mergeCell ref="D48:E48"/>
    <mergeCell ref="D49:E49"/>
    <mergeCell ref="D50:E50"/>
    <mergeCell ref="D43:E43"/>
    <mergeCell ref="D44:E44"/>
    <mergeCell ref="D45:E45"/>
    <mergeCell ref="B56:B57"/>
    <mergeCell ref="A56:A57"/>
    <mergeCell ref="D56:E57"/>
    <mergeCell ref="D58:E58"/>
    <mergeCell ref="D59:E59"/>
    <mergeCell ref="D67:E67"/>
    <mergeCell ref="D68:E68"/>
    <mergeCell ref="D51:E51"/>
    <mergeCell ref="D52:E52"/>
    <mergeCell ref="D53:E53"/>
    <mergeCell ref="D54:E54"/>
    <mergeCell ref="D55:E55"/>
    <mergeCell ref="D61:E61"/>
    <mergeCell ref="D62:E62"/>
    <mergeCell ref="D63:E63"/>
    <mergeCell ref="D64:E64"/>
    <mergeCell ref="D65:E65"/>
    <mergeCell ref="D66:E66"/>
    <mergeCell ref="D60:E60"/>
    <mergeCell ref="D41:E41"/>
    <mergeCell ref="D42:E42"/>
    <mergeCell ref="D46:E46"/>
    <mergeCell ref="B22:B23"/>
    <mergeCell ref="A22:A23"/>
    <mergeCell ref="D35:E35"/>
    <mergeCell ref="D37:E37"/>
    <mergeCell ref="D26:E26"/>
    <mergeCell ref="D27:E27"/>
    <mergeCell ref="D23:E23"/>
    <mergeCell ref="D24:E24"/>
    <mergeCell ref="D25:E25"/>
    <mergeCell ref="D36:E36"/>
    <mergeCell ref="D33:E33"/>
    <mergeCell ref="D34:E34"/>
    <mergeCell ref="D38:E38"/>
    <mergeCell ref="D39:E39"/>
    <mergeCell ref="D40:E40"/>
    <mergeCell ref="D28:E28"/>
    <mergeCell ref="D29:E29"/>
    <mergeCell ref="D30:E30"/>
    <mergeCell ref="D31:E31"/>
    <mergeCell ref="D32:E32"/>
    <mergeCell ref="K79:L79"/>
    <mergeCell ref="A80:H80"/>
    <mergeCell ref="A81:H83"/>
    <mergeCell ref="A69:H69"/>
    <mergeCell ref="A70:H70"/>
    <mergeCell ref="G72:H72"/>
    <mergeCell ref="G71:H71"/>
    <mergeCell ref="G77:H77"/>
    <mergeCell ref="G73:H73"/>
    <mergeCell ref="B71:B77"/>
    <mergeCell ref="G76:H76"/>
    <mergeCell ref="G78:H78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19:E19"/>
    <mergeCell ref="F19:G19"/>
    <mergeCell ref="D20:E20"/>
    <mergeCell ref="D21:E21"/>
    <mergeCell ref="D22:E2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L11" sqref="L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4"/>
    </row>
    <row r="2" spans="1:10" ht="15.75" customHeight="1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4"/>
    </row>
    <row r="3" spans="1:10" ht="15.75" customHeight="1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4"/>
    </row>
    <row r="4" spans="1:10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161"/>
      <c r="J4" s="162"/>
    </row>
    <row r="5" spans="1:10" ht="20.25" customHeight="1" thickBot="1" x14ac:dyDescent="0.3">
      <c r="A5" s="163" t="s">
        <v>24</v>
      </c>
      <c r="B5" s="164"/>
      <c r="C5" s="164"/>
      <c r="D5" s="164"/>
      <c r="E5" s="164"/>
      <c r="F5" s="164"/>
      <c r="G5" s="164"/>
      <c r="H5" s="164"/>
      <c r="I5" s="164"/>
      <c r="J5" s="165"/>
    </row>
    <row r="6" spans="1:10" ht="15.75" thickBot="1" x14ac:dyDescent="0.3">
      <c r="A6" s="52" t="s">
        <v>34</v>
      </c>
      <c r="B6" s="158" t="s">
        <v>142</v>
      </c>
      <c r="C6" s="158"/>
      <c r="D6" s="158"/>
      <c r="E6" s="158"/>
      <c r="F6" s="158"/>
      <c r="G6" s="158"/>
      <c r="H6" s="53" t="s">
        <v>35</v>
      </c>
      <c r="I6" s="158">
        <v>2013544</v>
      </c>
      <c r="J6" s="159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5" t="s">
        <v>27</v>
      </c>
      <c r="B9" s="156"/>
      <c r="C9" s="156"/>
      <c r="D9" s="156"/>
      <c r="E9" s="156"/>
      <c r="F9" s="156"/>
      <c r="G9" s="156"/>
      <c r="H9" s="156"/>
      <c r="I9" s="156"/>
      <c r="J9" s="157"/>
    </row>
    <row r="10" spans="1:10" ht="17.25" customHeight="1" x14ac:dyDescent="0.25">
      <c r="A10" s="155" t="s">
        <v>28</v>
      </c>
      <c r="B10" s="156"/>
      <c r="C10" s="156"/>
      <c r="D10" s="156"/>
      <c r="E10" s="156"/>
      <c r="F10" s="156"/>
      <c r="G10" s="156"/>
      <c r="H10" s="156"/>
      <c r="I10" s="156"/>
      <c r="J10" s="157"/>
    </row>
    <row r="11" spans="1:10" ht="17.25" customHeight="1" x14ac:dyDescent="0.25">
      <c r="A11" s="155" t="s">
        <v>29</v>
      </c>
      <c r="B11" s="156"/>
      <c r="C11" s="156"/>
      <c r="D11" s="156"/>
      <c r="E11" s="156"/>
      <c r="F11" s="156"/>
      <c r="G11" s="156"/>
      <c r="H11" s="156"/>
      <c r="I11" s="156"/>
      <c r="J11" s="157"/>
    </row>
    <row r="12" spans="1:10" x14ac:dyDescent="0.25">
      <c r="A12" s="155" t="s">
        <v>23</v>
      </c>
      <c r="B12" s="156"/>
      <c r="C12" s="156"/>
      <c r="D12" s="156"/>
      <c r="E12" s="156"/>
      <c r="F12" s="156"/>
      <c r="G12" s="156"/>
      <c r="H12" s="156"/>
      <c r="I12" s="156"/>
      <c r="J12" s="157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mOsuwI85/h9AAKLfLotkkTo7FG/d4PS3+9Py8NWKG2gEwZcfVZghTs3K+R+dDP9/3Ycra4JLGb6Pc1Zmp8QeqQ==" saltValue="cypOPI70R0qokHRRR8JoT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2020-01-13T19:40:56Z</dcterms:modified>
</cp:coreProperties>
</file>